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EGÃO\PREGÃO 2025\PREGÃO ELETRÔNICO - 2025\Pregão Eletrônico nº 002-2025 - Postes de Concreto - Ana Paula\"/>
    </mc:Choice>
  </mc:AlternateContent>
  <bookViews>
    <workbookView xWindow="0" yWindow="0" windowWidth="28770" windowHeight="12360" activeTab="1"/>
  </bookViews>
  <sheets>
    <sheet name="Proposta Comercial" sheetId="3" r:id="rId1"/>
    <sheet name="Informações Complementares" sheetId="4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3" l="1"/>
  <c r="I16" i="3"/>
  <c r="J15" i="3"/>
  <c r="I15" i="3"/>
  <c r="J14" i="3"/>
  <c r="I14" i="3"/>
  <c r="J13" i="3"/>
  <c r="I13" i="3"/>
  <c r="J12" i="3"/>
  <c r="I12" i="3"/>
  <c r="J11" i="3"/>
  <c r="I11" i="3"/>
  <c r="N11" i="3" s="1"/>
  <c r="O11" i="3" l="1"/>
  <c r="O13" i="3"/>
  <c r="K12" i="3"/>
  <c r="L12" i="3" s="1"/>
  <c r="O16" i="3"/>
  <c r="O15" i="3"/>
  <c r="K11" i="3"/>
  <c r="L11" i="3" s="1"/>
  <c r="O14" i="3"/>
  <c r="N14" i="3"/>
  <c r="K14" i="3"/>
  <c r="L14" i="3" s="1"/>
  <c r="K13" i="3"/>
  <c r="L13" i="3" s="1"/>
  <c r="K15" i="3"/>
  <c r="L15" i="3" s="1"/>
  <c r="N12" i="3"/>
  <c r="O12" i="3"/>
  <c r="N15" i="3"/>
  <c r="N13" i="3"/>
  <c r="K16" i="3"/>
  <c r="L16" i="3" s="1"/>
  <c r="N16" i="3"/>
  <c r="J9" i="3"/>
  <c r="J10" i="3"/>
  <c r="J8" i="3"/>
  <c r="I10" i="3"/>
  <c r="I9" i="3"/>
  <c r="O10" i="3" l="1"/>
  <c r="O9" i="3"/>
  <c r="K10" i="3"/>
  <c r="L10" i="3" s="1"/>
  <c r="N10" i="3"/>
  <c r="K9" i="3"/>
  <c r="L9" i="3" s="1"/>
  <c r="N9" i="3"/>
  <c r="I8" i="3" l="1"/>
  <c r="N8" i="3" s="1"/>
  <c r="N17" i="3" s="1"/>
  <c r="O8" i="3" l="1"/>
  <c r="O17" i="3" s="1"/>
  <c r="K8" i="3"/>
  <c r="L8" i="3" s="1"/>
</calcChain>
</file>

<file path=xl/sharedStrings.xml><?xml version="1.0" encoding="utf-8"?>
<sst xmlns="http://schemas.openxmlformats.org/spreadsheetml/2006/main" count="129" uniqueCount="87">
  <si>
    <t xml:space="preserve">Descrição </t>
  </si>
  <si>
    <t>Valor unitário contemplando somente o ICMS do produto, PIS/COFINS.</t>
  </si>
  <si>
    <t>O produto terá antecipação da diferença de alíquota por substituição tributária?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</si>
  <si>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</si>
  <si>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</si>
  <si>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</si>
  <si>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</si>
  <si>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</si>
  <si>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Digitar Marca/Modelo</t>
  </si>
  <si>
    <t>Valor unitário equalizado</t>
  </si>
  <si>
    <t>Nacional</t>
  </si>
  <si>
    <t>Importado</t>
  </si>
  <si>
    <t>CNPJ DE FATURAMENTO</t>
  </si>
  <si>
    <t>(informar a razão social completa)</t>
  </si>
  <si>
    <t>CONTATO COMERCIAL</t>
  </si>
  <si>
    <t>(nome do contato comercial)</t>
  </si>
  <si>
    <t>(e-mail comercial)</t>
  </si>
  <si>
    <t>(telefone)</t>
  </si>
  <si>
    <t>(digitar o CNPJ)</t>
  </si>
  <si>
    <t>Enquadra-se no Simples Nacional?</t>
  </si>
  <si>
    <t>VALOR UNITÁRIO EQUALIZADO QUE DEVERÁ SER INSERIDO NA PLATAFORMA DE COMPRAS DO PREGÃO ELETRÔNICO</t>
  </si>
  <si>
    <t>IPI (%)</t>
  </si>
  <si>
    <t>NOTAS</t>
  </si>
  <si>
    <t>PROPONENTE</t>
  </si>
  <si>
    <t>SIM</t>
  </si>
  <si>
    <t>NÃO</t>
  </si>
  <si>
    <t>MG</t>
  </si>
  <si>
    <t>ICMS (%)</t>
  </si>
  <si>
    <t>Estado onde o material será faturado</t>
  </si>
  <si>
    <t>Unidade</t>
  </si>
  <si>
    <t>Quantidade</t>
  </si>
  <si>
    <t>Valor total FINAL EQUALIZADO dos produtos contemplando o diferencial de aliquota (seja ST, seja ICMS), com todos os impostos inclusos, FRETE, inclusive IPI (se for o caso), e demais custos</t>
  </si>
  <si>
    <t xml:space="preserve">O Produto ofertado é Nacional? </t>
  </si>
  <si>
    <t>PREGÃO ELETRÔNICO</t>
  </si>
  <si>
    <t xml:space="preserve">Valor total dos produtos a serem FATURADOS pelo fornecedor, com todos os impostos inclusos, FRETE, e também IPI e Substituição Tributária (se for o caso), e demais custos </t>
  </si>
  <si>
    <t>FORMULAÇÃO DE LANCES</t>
  </si>
  <si>
    <t>Para participação desta licitação a proponente deverá ofertar o lance pelo valor unitário equalizado do item (COLUNA L).</t>
  </si>
  <si>
    <t xml:space="preserve">PROPOSTA COMERCIAL 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</si>
  <si>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1"/>
        <color rgb="FFFF0000"/>
        <rFont val="Calibri"/>
        <family val="2"/>
        <scheme val="minor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1"/>
        <color theme="1"/>
        <rFont val="Calibri"/>
        <family val="2"/>
        <scheme val="minor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
</t>
    </r>
  </si>
  <si>
    <t>AQUISIÇÃO DE POSTES DE CONCRETO</t>
  </si>
  <si>
    <t>POSTE DE CONCRETO SECAO CIRCULAR 11/400KGF - Poste de concreto armado, de seção circular. Tipo: R-2/400/11,00 m Ø topo: 170 mm Ø base: 390 mm. Conforme ET 07-02-115.</t>
  </si>
  <si>
    <t>POSTE DE CONCRETO SECAO CIRCULAR 11/600KGF - Poste de concreto armado, de seção circular. Tipo: R-3,5/600/11,00 m Ø topo: 200 mm Ø base: 420 mm. Conforme ET 07-02-115.</t>
  </si>
  <si>
    <t>POSTE DE CONCRETO SECAO CIRCULAR 11/800KGF - Poste de concreto armado, de seção circular.  Tipo: R-4,5/800/11,00 m Ø topo: 220 mm Ø base: 440 mm. Conforme ET 07-02-115.</t>
  </si>
  <si>
    <t>POSTE DE CONCRETO SECAO CIRCULAR 11/1000KGF - Poste de concreto armado, de seção circular. Tipo: R-5/1000/11,00 m Ø topo: 230 mm Ø base: 450 mm. Conforme ET 07-02-115.</t>
  </si>
  <si>
    <t>POSTE DE CONCRETO SECAO CIRCULAR 12/400KGF - Poste de concreto armado, de seção circular. Tipo: R-2/400/12,00 m Ø topo: 170 mm  Ø base: 410 mm. Conforme ET 07-02-115.</t>
  </si>
  <si>
    <t>POSTE DE CONCRETO SECAO CIRCULAR 12/800KGF - Poste de concreto armado, de seção circular. Tipo: R-4,5/800/12,00 m Ø topo: 220 mm Ø base: 460 mm. Conforme ET 07-02-115.</t>
  </si>
  <si>
    <t>POSTE DE CONCRETO SECAO CIRCULAR 12/1000KGF - Poste de concreto armado, de seção circular. Tipo: R-5/1000/12,00 m Ø topo: 230 mm Ø base: 470 mm. Conforme ET 07-02-115.</t>
  </si>
  <si>
    <t>POSTE DE CONCRETO SECAO CIRCULAR 14/800KGF - Poste de concreto armado, de seção circular. Tipo R-4,5/800/14,00 m Ø topo: 220 mm Ø base: 500 mm. Conforme ET 07-02-115.</t>
  </si>
  <si>
    <t>POSTE DE CONCRETO SECAO CIRCULAR 12/600KGF - Poste de concreto armado, de seção circular. Tipo: R-3,5/600/12,00 m Ø topo: 200 mm Ø base: 440 mm. Conforme ET 07-02-115.</t>
  </si>
  <si>
    <t>UN</t>
  </si>
  <si>
    <t xml:space="preserve"> INFORMAÇÕES COMPLEMENTARES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</si>
  <si>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</si>
  <si>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</si>
  <si>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</si>
  <si>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</si>
  <si>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</si>
  <si>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</si>
  <si>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</si>
  <si>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t>(    ) sim            (    ) não</t>
  </si>
  <si>
    <r>
      <t>Obs: Após o encerramento da fase de lances, o Licitante classificado como 1º colocado deverá encaminhar a PROPOSTA AJUSTADA conforme PLANILHA DETALHADA em EXCEL (parte do referido edital), prevendo os valores UNITÁRIOS e TOTAIS</t>
    </r>
    <r>
      <rPr>
        <b/>
        <sz val="11"/>
        <color rgb="FFFF0000"/>
        <rFont val="Arial"/>
        <family val="2"/>
      </rPr>
      <t>.</t>
    </r>
  </si>
  <si>
    <t>A pregoeira irá analisar quanto a aceitabilidade da proposta nos termos do edital e conforme proposta comercial enviada pela (s) proponente (s), contendo os valores unitários e valores totais devidamente discriminados.</t>
  </si>
  <si>
    <r>
      <t>1.</t>
    </r>
    <r>
      <rPr>
        <sz val="7"/>
        <rFont val="Times New Roman"/>
        <family val="1"/>
      </rPr>
      <t xml:space="preserve">   </t>
    </r>
    <r>
      <rPr>
        <b/>
        <u/>
        <sz val="10"/>
        <rFont val="Arial"/>
        <family val="2"/>
      </rPr>
      <t xml:space="preserve">ATENÇÃO </t>
    </r>
    <r>
      <rPr>
        <b/>
        <u/>
        <sz val="9"/>
        <rFont val="Arial"/>
        <family val="2"/>
      </rPr>
      <t>FORNECEDOR</t>
    </r>
    <r>
      <rPr>
        <b/>
        <u/>
        <sz val="10"/>
        <rFont val="Arial"/>
        <family val="2"/>
      </rPr>
      <t xml:space="preserve">: </t>
    </r>
  </si>
  <si>
    <r>
      <t>b)</t>
    </r>
    <r>
      <rPr>
        <sz val="7"/>
        <rFont val="Times New Roman"/>
        <family val="1"/>
      </rPr>
      <t xml:space="preserve">     </t>
    </r>
    <r>
      <rPr>
        <sz val="10"/>
        <rFont val="Arial"/>
        <family val="2"/>
      </rPr>
      <t xml:space="preserve">Encerrada a ETAPA DE LANCES e concluída a negociação, a pregoeira irá analisar quanto à aceitabilidade da proposta do Edital de Pregão Eletrônico nº </t>
    </r>
    <r>
      <rPr>
        <b/>
        <sz val="10"/>
        <rFont val="Arial"/>
        <family val="2"/>
      </rPr>
      <t>047/2024</t>
    </r>
    <r>
      <rPr>
        <sz val="10"/>
        <rFont val="Arial"/>
        <family val="2"/>
      </rPr>
      <t xml:space="preserve">. </t>
    </r>
  </si>
  <si>
    <r>
      <rPr>
        <sz val="9"/>
        <rFont val="Arial"/>
        <family val="2"/>
      </rPr>
      <t>c) </t>
    </r>
    <r>
      <rPr>
        <sz val="7"/>
        <rFont val="Times New Roman"/>
        <family val="1"/>
      </rPr>
      <t xml:space="preserve"> </t>
    </r>
    <r>
      <rPr>
        <sz val="9"/>
        <rFont val="Arial"/>
        <family val="2"/>
      </rPr>
      <t xml:space="preserve">O LICITANTE VENCEDOR deverá apresentar a PROPOSTA COMERCIAL DETALHADA AJUSTADA (conforme AS DUAS ABAS DESTE ANEXO ) postando-a no Sistema Eletrônico do Comprasnet, com todos os campos preenchidos, </t>
    </r>
    <r>
      <rPr>
        <u/>
        <sz val="9"/>
        <rFont val="Arial"/>
        <family val="2"/>
      </rPr>
      <t>conforme último lance ofertado e/ou negociado, considerando</t>
    </r>
    <r>
      <rPr>
        <sz val="9"/>
        <rFont val="Arial"/>
        <family val="2"/>
      </rPr>
      <t xml:space="preserve"> o máximo de 02 CASAS DECIMAIS APÓS A VÍRGULA, para composição do valor </t>
    </r>
    <r>
      <rPr>
        <u/>
        <sz val="9"/>
        <rFont val="Arial"/>
        <family val="2"/>
      </rPr>
      <t>unitário</t>
    </r>
    <r>
      <rPr>
        <sz val="9"/>
        <rFont val="Arial"/>
        <family val="2"/>
      </rPr>
      <t xml:space="preserve"> ofertado.</t>
    </r>
  </si>
  <si>
    <r>
      <t>ü</t>
    </r>
    <r>
      <rPr>
        <sz val="7"/>
        <color rgb="FFFF0000"/>
        <rFont val="Times New Roman"/>
        <family val="1"/>
      </rPr>
      <t xml:space="preserve">  </t>
    </r>
    <r>
      <rPr>
        <b/>
        <sz val="9"/>
        <color rgb="FFFF0000"/>
        <rFont val="Arial"/>
        <family val="2"/>
      </rPr>
      <t xml:space="preserve">A INFORMAÇÃO EQUIVOCADA, EM QUALQUER FASE DESTA LICITAÇÃO A RESPEITO DA RETENÇÃO DE IMPOSTOS E DO SEU </t>
    </r>
    <r>
      <rPr>
        <sz val="9"/>
        <color rgb="FFFF0000"/>
        <rFont val="Arial"/>
        <family val="2"/>
      </rPr>
      <t>ENQUADRAMENTO</t>
    </r>
    <r>
      <rPr>
        <b/>
        <sz val="9"/>
        <color rgb="FFFF0000"/>
        <rFont val="Arial"/>
        <family val="2"/>
      </rPr>
      <t xml:space="preserve"> LEGAL, </t>
    </r>
    <r>
      <rPr>
        <sz val="9"/>
        <color rgb="FFFF0000"/>
        <rFont val="Arial"/>
        <family val="2"/>
      </rPr>
      <t>ENSEJARÁ</t>
    </r>
    <r>
      <rPr>
        <b/>
        <sz val="9"/>
        <color rgb="FFFF0000"/>
        <rFont val="Arial"/>
        <family val="2"/>
      </rPr>
      <t xml:space="preserve"> A RESPONSABILIDADE DO FORNECEDOR COM O ÔNUS DESTA PROPOSTA. </t>
    </r>
  </si>
  <si>
    <r>
      <t>Dados da empresa para faturamento e envio do contrato</t>
    </r>
    <r>
      <rPr>
        <sz val="9"/>
        <rFont val="Arial"/>
        <family val="2"/>
      </rPr>
      <t>:</t>
    </r>
  </si>
  <si>
    <t>Razão Social : ........................................../ CNPJ:..........................................</t>
  </si>
  <si>
    <t>E-mail para envio do instrumento contratual:</t>
  </si>
  <si>
    <t xml:space="preserve">Endereço: Rua ........................................................... , nº. ....................., Bairro .........................., na cidade de .............................................., Estado ............................., CEP .................................................... </t>
  </si>
  <si>
    <t>E-mail: .........................................................</t>
  </si>
  <si>
    <t>Telefone ...................................................</t>
  </si>
  <si>
    <t>Assinatura do responsável pela empresa (Nome/Cargo)</t>
  </si>
  <si>
    <r>
      <t>a)</t>
    </r>
    <r>
      <rPr>
        <b/>
        <sz val="7"/>
        <rFont val="Times New Roman"/>
        <family val="1"/>
      </rPr>
      <t xml:space="preserve">     </t>
    </r>
    <r>
      <rPr>
        <b/>
        <u/>
        <sz val="10"/>
        <rFont val="Arial"/>
        <family val="2"/>
      </rPr>
      <t>O critério de classificação desta licitação é pelo MENOR VALOR POR LOTE (Contemplando os itens de 01 a 09).</t>
    </r>
  </si>
  <si>
    <t>Itens/Cód</t>
  </si>
  <si>
    <t>Item 01 (código DMED 3050)</t>
  </si>
  <si>
    <t>Item 02 (código DMED 3055)</t>
  </si>
  <si>
    <t>Item 03 (código DMED 3545)</t>
  </si>
  <si>
    <t>Item 04 (código DMED 3065)</t>
  </si>
  <si>
    <t>Item 05 (código DMED 3175)</t>
  </si>
  <si>
    <t>LOTE 01</t>
  </si>
  <si>
    <t>LOTE 01 CONTEMPLA OS ITENS 01 AO 09</t>
  </si>
  <si>
    <t>Nº 90002/2025</t>
  </si>
  <si>
    <t>Item 06 (código DMED 3075)</t>
  </si>
  <si>
    <t>Item 07 (código DMED 3215)</t>
  </si>
  <si>
    <t>Item 08 (código DMED 3220)</t>
  </si>
  <si>
    <t>Item 09 (código DMED 3560)</t>
  </si>
  <si>
    <t>PREGÃO ELETRÔNICO N°. 002/2025 (nº COMPRASNET: 90002/2025) - DMED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</si>
</sst>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_-* #,##0.00000_-;\-* #,##0.00000_-;_-* &quot;-&quot;??_-;_-@_-"/>
    <numFmt numFmtId="166" formatCode="00&quot;.&quot;000&quot;.&quot;000&quot;/&quot;0000&quot;-&quot;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b/>
      <sz val="9"/>
      <name val="Arial"/>
      <family val="2"/>
    </font>
    <font>
      <b/>
      <sz val="12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2"/>
      <name val="Times New Roman"/>
      <family val="1"/>
    </font>
    <font>
      <b/>
      <sz val="11"/>
      <color rgb="FFFF0000"/>
      <name val="Arial"/>
      <family val="2"/>
    </font>
    <font>
      <b/>
      <u/>
      <sz val="10"/>
      <name val="Arial"/>
      <family val="2"/>
    </font>
    <font>
      <sz val="7"/>
      <name val="Times New Roman"/>
      <family val="1"/>
    </font>
    <font>
      <b/>
      <u/>
      <sz val="9"/>
      <name val="Arial"/>
      <family val="2"/>
    </font>
    <font>
      <b/>
      <sz val="7"/>
      <name val="Times New Roman"/>
      <family val="1"/>
    </font>
    <font>
      <sz val="9"/>
      <name val="Wingdings"/>
      <charset val="2"/>
    </font>
    <font>
      <sz val="9"/>
      <name val="Arial"/>
      <family val="2"/>
    </font>
    <font>
      <u/>
      <sz val="9"/>
      <name val="Arial"/>
      <family val="2"/>
    </font>
    <font>
      <sz val="9"/>
      <color rgb="FFFF0000"/>
      <name val="Wingdings"/>
      <charset val="2"/>
    </font>
    <font>
      <sz val="7"/>
      <color rgb="FFFF0000"/>
      <name val="Times New Roman"/>
      <family val="1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84">
    <xf numFmtId="0" fontId="0" fillId="0" borderId="0" xfId="0"/>
    <xf numFmtId="0" fontId="2" fillId="0" borderId="0" xfId="0" applyFont="1" applyAlignment="1">
      <alignment horizontal="center"/>
    </xf>
    <xf numFmtId="0" fontId="0" fillId="0" borderId="2" xfId="0" applyBorder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2" fillId="0" borderId="2" xfId="0" applyFont="1" applyBorder="1" applyAlignment="1">
      <alignment horizontal="center" vertical="center" wrapText="1"/>
    </xf>
    <xf numFmtId="165" fontId="0" fillId="0" borderId="2" xfId="2" applyNumberFormat="1" applyFont="1" applyBorder="1" applyAlignment="1">
      <alignment horizontal="center" vertical="center"/>
    </xf>
    <xf numFmtId="0" fontId="0" fillId="0" borderId="0" xfId="0" applyAlignment="1"/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8" fontId="0" fillId="2" borderId="2" xfId="0" applyNumberFormat="1" applyFill="1" applyBorder="1" applyAlignment="1">
      <alignment horizontal="center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13" fillId="3" borderId="2" xfId="0" applyFont="1" applyFill="1" applyBorder="1" applyAlignment="1" applyProtection="1">
      <alignment horizontal="center" vertical="center"/>
      <protection locked="0"/>
    </xf>
    <xf numFmtId="39" fontId="7" fillId="3" borderId="2" xfId="0" applyNumberFormat="1" applyFont="1" applyFill="1" applyBorder="1" applyAlignment="1" applyProtection="1">
      <alignment vertical="center" wrapText="1"/>
      <protection locked="0"/>
    </xf>
    <xf numFmtId="10" fontId="15" fillId="3" borderId="2" xfId="1" applyNumberFormat="1" applyFont="1" applyFill="1" applyBorder="1" applyAlignment="1" applyProtection="1">
      <alignment vertical="center"/>
      <protection locked="0"/>
    </xf>
    <xf numFmtId="10" fontId="15" fillId="3" borderId="2" xfId="1" applyNumberFormat="1" applyFont="1" applyFill="1" applyBorder="1" applyAlignment="1" applyProtection="1">
      <alignment horizontal="center" vertical="center"/>
      <protection locked="0"/>
    </xf>
    <xf numFmtId="8" fontId="15" fillId="0" borderId="2" xfId="0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center"/>
    </xf>
    <xf numFmtId="164" fontId="15" fillId="0" borderId="2" xfId="1" applyNumberFormat="1" applyFont="1" applyBorder="1" applyAlignment="1">
      <alignment horizontal="center" vertical="center"/>
    </xf>
    <xf numFmtId="2" fontId="15" fillId="0" borderId="2" xfId="1" applyNumberFormat="1" applyFont="1" applyBorder="1" applyAlignment="1">
      <alignment horizontal="center" vertical="center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5" fillId="5" borderId="2" xfId="0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21" fillId="0" borderId="6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0" fillId="3" borderId="3" xfId="0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166" fontId="10" fillId="3" borderId="3" xfId="0" applyNumberFormat="1" applyFont="1" applyFill="1" applyBorder="1" applyAlignment="1" applyProtection="1">
      <alignment horizontal="center" vertical="center"/>
      <protection locked="0"/>
    </xf>
    <xf numFmtId="166" fontId="10" fillId="3" borderId="4" xfId="0" applyNumberFormat="1" applyFont="1" applyFill="1" applyBorder="1" applyAlignment="1" applyProtection="1">
      <alignment horizontal="center" vertical="center"/>
      <protection locked="0"/>
    </xf>
    <xf numFmtId="166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0" fillId="0" borderId="0" xfId="0" applyFill="1" applyBorder="1" applyAlignment="1">
      <alignment horizontal="justify" wrapText="1"/>
    </xf>
    <xf numFmtId="0" fontId="0" fillId="0" borderId="0" xfId="0" applyFill="1" applyBorder="1" applyAlignment="1">
      <alignment horizontal="justify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9" fillId="4" borderId="0" xfId="0" applyFont="1" applyFill="1" applyBorder="1" applyAlignment="1">
      <alignment horizontal="center"/>
    </xf>
    <xf numFmtId="0" fontId="11" fillId="0" borderId="2" xfId="3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4" fillId="0" borderId="13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 vertical="center"/>
    </xf>
  </cellXfs>
  <cellStyles count="4">
    <cellStyle name="Normal" xfId="0" builtinId="0"/>
    <cellStyle name="Normal 4" xfId="3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30"/>
  <sheetViews>
    <sheetView topLeftCell="A6" zoomScale="91" zoomScaleNormal="91" workbookViewId="0">
      <selection activeCell="P7" sqref="P7"/>
    </sheetView>
  </sheetViews>
  <sheetFormatPr defaultRowHeight="15" x14ac:dyDescent="0.25"/>
  <cols>
    <col min="1" max="1" width="11.7109375" customWidth="1"/>
    <col min="2" max="2" width="13.7109375" customWidth="1"/>
    <col min="3" max="3" width="39.85546875" style="5" customWidth="1"/>
    <col min="4" max="4" width="9.140625" customWidth="1"/>
    <col min="5" max="5" width="11.5703125" customWidth="1"/>
    <col min="6" max="6" width="11.140625" customWidth="1"/>
    <col min="7" max="8" width="10.140625" customWidth="1"/>
    <col min="9" max="9" width="11.7109375" customWidth="1"/>
    <col min="10" max="10" width="19.42578125" hidden="1" customWidth="1"/>
    <col min="11" max="12" width="19.5703125" customWidth="1"/>
    <col min="13" max="13" width="13.28515625" customWidth="1"/>
    <col min="14" max="14" width="19.5703125" customWidth="1"/>
    <col min="15" max="15" width="19.140625" customWidth="1"/>
    <col min="16" max="16" width="16.5703125" customWidth="1"/>
    <col min="17" max="17" width="9.7109375" customWidth="1"/>
    <col min="18" max="18" width="19" customWidth="1"/>
  </cols>
  <sheetData>
    <row r="1" spans="1:18" ht="40.5" customHeight="1" x14ac:dyDescent="0.25">
      <c r="A1" s="47" t="s">
        <v>37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ht="42" customHeight="1" x14ac:dyDescent="0.25">
      <c r="A2" s="47" t="s">
        <v>33</v>
      </c>
      <c r="B2" s="48"/>
      <c r="C2" s="26" t="s">
        <v>81</v>
      </c>
      <c r="D2" s="47" t="s">
        <v>39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57"/>
    </row>
    <row r="3" spans="1:18" ht="54" customHeight="1" x14ac:dyDescent="0.25">
      <c r="A3" s="58" t="s">
        <v>35</v>
      </c>
      <c r="B3" s="48"/>
      <c r="C3" s="57"/>
      <c r="D3" s="58" t="s">
        <v>36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57"/>
    </row>
    <row r="4" spans="1:18" ht="29.25" customHeight="1" x14ac:dyDescent="0.25">
      <c r="A4" s="51" t="s">
        <v>23</v>
      </c>
      <c r="B4" s="51"/>
      <c r="C4" s="51"/>
      <c r="D4" s="41" t="s">
        <v>13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3"/>
    </row>
    <row r="5" spans="1:18" ht="29.25" customHeight="1" x14ac:dyDescent="0.25">
      <c r="A5" s="51" t="s">
        <v>12</v>
      </c>
      <c r="B5" s="51"/>
      <c r="C5" s="51"/>
      <c r="D5" s="44" t="s">
        <v>18</v>
      </c>
      <c r="E5" s="45"/>
      <c r="F5" s="45"/>
      <c r="G5" s="45"/>
      <c r="H5" s="46"/>
      <c r="I5" s="56" t="s">
        <v>19</v>
      </c>
      <c r="J5" s="56"/>
      <c r="K5" s="56"/>
      <c r="L5" s="56"/>
      <c r="M5" s="54" t="s">
        <v>24</v>
      </c>
      <c r="N5" s="54"/>
      <c r="O5" s="56" t="s">
        <v>28</v>
      </c>
      <c r="P5" s="56"/>
      <c r="Q5" s="56"/>
      <c r="R5" s="16"/>
    </row>
    <row r="6" spans="1:18" ht="29.25" customHeight="1" x14ac:dyDescent="0.25">
      <c r="A6" s="51" t="s">
        <v>14</v>
      </c>
      <c r="B6" s="51"/>
      <c r="C6" s="51"/>
      <c r="D6" s="41" t="s">
        <v>15</v>
      </c>
      <c r="E6" s="42"/>
      <c r="F6" s="42"/>
      <c r="G6" s="42"/>
      <c r="H6" s="42"/>
      <c r="I6" s="42"/>
      <c r="J6" s="43"/>
      <c r="K6" s="54" t="s">
        <v>16</v>
      </c>
      <c r="L6" s="54"/>
      <c r="M6" s="54"/>
      <c r="N6" s="41" t="s">
        <v>17</v>
      </c>
      <c r="O6" s="42"/>
      <c r="P6" s="42"/>
      <c r="Q6" s="42"/>
      <c r="R6" s="43"/>
    </row>
    <row r="7" spans="1:18" s="1" customFormat="1" ht="138" customHeight="1" thickBot="1" x14ac:dyDescent="0.3">
      <c r="A7" s="3" t="s">
        <v>79</v>
      </c>
      <c r="B7" s="28" t="s">
        <v>73</v>
      </c>
      <c r="C7" s="9" t="s">
        <v>0</v>
      </c>
      <c r="D7" s="9" t="s">
        <v>29</v>
      </c>
      <c r="E7" s="9" t="s">
        <v>30</v>
      </c>
      <c r="F7" s="4" t="s">
        <v>1</v>
      </c>
      <c r="G7" s="4" t="s">
        <v>21</v>
      </c>
      <c r="H7" s="13" t="s">
        <v>27</v>
      </c>
      <c r="I7" s="4" t="s">
        <v>5</v>
      </c>
      <c r="J7" s="4" t="s">
        <v>6</v>
      </c>
      <c r="K7" s="14" t="s">
        <v>9</v>
      </c>
      <c r="L7" s="30" t="s">
        <v>20</v>
      </c>
      <c r="M7" s="4" t="s">
        <v>2</v>
      </c>
      <c r="N7" s="4" t="s">
        <v>34</v>
      </c>
      <c r="O7" s="12" t="s">
        <v>31</v>
      </c>
      <c r="P7" s="4" t="s">
        <v>3</v>
      </c>
      <c r="Q7" s="12" t="s">
        <v>32</v>
      </c>
      <c r="R7" s="4" t="s">
        <v>4</v>
      </c>
    </row>
    <row r="8" spans="1:18" s="6" customFormat="1" ht="69.75" customHeight="1" thickBot="1" x14ac:dyDescent="0.3">
      <c r="A8" s="38" t="s">
        <v>80</v>
      </c>
      <c r="B8" s="35" t="s">
        <v>74</v>
      </c>
      <c r="C8" s="36" t="s">
        <v>40</v>
      </c>
      <c r="D8" s="29" t="s">
        <v>49</v>
      </c>
      <c r="E8" s="36">
        <v>350</v>
      </c>
      <c r="F8" s="18">
        <v>0</v>
      </c>
      <c r="G8" s="19">
        <v>0</v>
      </c>
      <c r="H8" s="20">
        <v>0</v>
      </c>
      <c r="I8" s="21">
        <f>F8*G8+F8</f>
        <v>0</v>
      </c>
      <c r="J8" s="22">
        <f t="shared" ref="J8:J16" si="0">IF(Q8="NÃO",$B$29,IF($R$5="MG",$B$30,$B$28))</f>
        <v>1.07317073170732</v>
      </c>
      <c r="K8" s="23">
        <f>I8*J8</f>
        <v>0</v>
      </c>
      <c r="L8" s="24">
        <f>ROUNDUP(K8,2)</f>
        <v>0</v>
      </c>
      <c r="M8" s="25" t="s">
        <v>25</v>
      </c>
      <c r="N8" s="21">
        <f>IF(M8="SIM",I8*E8*J8,I8*E8)</f>
        <v>0</v>
      </c>
      <c r="O8" s="21">
        <f>I8*E8*J8</f>
        <v>0</v>
      </c>
      <c r="P8" s="17" t="s">
        <v>7</v>
      </c>
      <c r="Q8" s="25" t="s">
        <v>24</v>
      </c>
      <c r="R8" s="17" t="s">
        <v>8</v>
      </c>
    </row>
    <row r="9" spans="1:18" s="6" customFormat="1" ht="65.25" customHeight="1" thickBot="1" x14ac:dyDescent="0.3">
      <c r="A9" s="39"/>
      <c r="B9" s="35" t="s">
        <v>75</v>
      </c>
      <c r="C9" s="37" t="s">
        <v>41</v>
      </c>
      <c r="D9" s="29" t="s">
        <v>49</v>
      </c>
      <c r="E9" s="37">
        <v>200</v>
      </c>
      <c r="F9" s="18">
        <v>0</v>
      </c>
      <c r="G9" s="19">
        <v>0</v>
      </c>
      <c r="H9" s="20">
        <v>0</v>
      </c>
      <c r="I9" s="21">
        <f>F9*G9+F9</f>
        <v>0</v>
      </c>
      <c r="J9" s="22">
        <f t="shared" si="0"/>
        <v>1.07317073170732</v>
      </c>
      <c r="K9" s="23">
        <f>I9*J9</f>
        <v>0</v>
      </c>
      <c r="L9" s="24">
        <f>ROUNDUP(K9,2)</f>
        <v>0</v>
      </c>
      <c r="M9" s="25" t="s">
        <v>25</v>
      </c>
      <c r="N9" s="21">
        <f>IF(M9="SIM",I9*E9*J9,I9*E9)</f>
        <v>0</v>
      </c>
      <c r="O9" s="21">
        <f>I9*E9*J9</f>
        <v>0</v>
      </c>
      <c r="P9" s="17" t="s">
        <v>7</v>
      </c>
      <c r="Q9" s="25" t="s">
        <v>24</v>
      </c>
      <c r="R9" s="17" t="s">
        <v>8</v>
      </c>
    </row>
    <row r="10" spans="1:18" s="6" customFormat="1" ht="66.75" customHeight="1" thickBot="1" x14ac:dyDescent="0.3">
      <c r="A10" s="39"/>
      <c r="B10" s="35" t="s">
        <v>76</v>
      </c>
      <c r="C10" s="37" t="s">
        <v>42</v>
      </c>
      <c r="D10" s="29" t="s">
        <v>49</v>
      </c>
      <c r="E10" s="37">
        <v>20</v>
      </c>
      <c r="F10" s="18">
        <v>0</v>
      </c>
      <c r="G10" s="19">
        <v>0</v>
      </c>
      <c r="H10" s="20">
        <v>0</v>
      </c>
      <c r="I10" s="21">
        <f>F10*G10+F10</f>
        <v>0</v>
      </c>
      <c r="J10" s="22">
        <f t="shared" si="0"/>
        <v>1.07317073170732</v>
      </c>
      <c r="K10" s="23">
        <f>I10*J10</f>
        <v>0</v>
      </c>
      <c r="L10" s="24">
        <f>ROUNDUP(K10,2)</f>
        <v>0</v>
      </c>
      <c r="M10" s="25" t="s">
        <v>25</v>
      </c>
      <c r="N10" s="21">
        <f>IF(M10="SIM",I10*E10*J10,I10*E10)</f>
        <v>0</v>
      </c>
      <c r="O10" s="21">
        <f>I10*E10*J10</f>
        <v>0</v>
      </c>
      <c r="P10" s="17" t="s">
        <v>7</v>
      </c>
      <c r="Q10" s="25" t="s">
        <v>24</v>
      </c>
      <c r="R10" s="17" t="s">
        <v>8</v>
      </c>
    </row>
    <row r="11" spans="1:18" s="6" customFormat="1" ht="61.5" customHeight="1" thickBot="1" x14ac:dyDescent="0.3">
      <c r="A11" s="39"/>
      <c r="B11" s="35" t="s">
        <v>77</v>
      </c>
      <c r="C11" s="37" t="s">
        <v>43</v>
      </c>
      <c r="D11" s="29" t="s">
        <v>49</v>
      </c>
      <c r="E11" s="37">
        <v>5</v>
      </c>
      <c r="F11" s="18">
        <v>0</v>
      </c>
      <c r="G11" s="19">
        <v>0</v>
      </c>
      <c r="H11" s="20">
        <v>0</v>
      </c>
      <c r="I11" s="21">
        <f t="shared" ref="I11:I16" si="1">F11*G11+F11</f>
        <v>0</v>
      </c>
      <c r="J11" s="22">
        <f t="shared" si="0"/>
        <v>1.07317073170732</v>
      </c>
      <c r="K11" s="23">
        <f t="shared" ref="K11:K16" si="2">I11*J11</f>
        <v>0</v>
      </c>
      <c r="L11" s="24">
        <f t="shared" ref="L11:L16" si="3">ROUNDUP(K11,2)</f>
        <v>0</v>
      </c>
      <c r="M11" s="25" t="s">
        <v>25</v>
      </c>
      <c r="N11" s="21">
        <f t="shared" ref="N11:N16" si="4">IF(M11="SIM",I11*E11*J11,I11*E11)</f>
        <v>0</v>
      </c>
      <c r="O11" s="21">
        <f t="shared" ref="O11:O16" si="5">I11*E11*J11</f>
        <v>0</v>
      </c>
      <c r="P11" s="17" t="s">
        <v>7</v>
      </c>
      <c r="Q11" s="25" t="s">
        <v>24</v>
      </c>
      <c r="R11" s="17" t="s">
        <v>8</v>
      </c>
    </row>
    <row r="12" spans="1:18" s="6" customFormat="1" ht="69.75" customHeight="1" thickBot="1" x14ac:dyDescent="0.3">
      <c r="A12" s="39"/>
      <c r="B12" s="35" t="s">
        <v>78</v>
      </c>
      <c r="C12" s="37" t="s">
        <v>44</v>
      </c>
      <c r="D12" s="29" t="s">
        <v>49</v>
      </c>
      <c r="E12" s="37">
        <v>140</v>
      </c>
      <c r="F12" s="18">
        <v>0</v>
      </c>
      <c r="G12" s="19">
        <v>0</v>
      </c>
      <c r="H12" s="20">
        <v>0</v>
      </c>
      <c r="I12" s="21">
        <f t="shared" si="1"/>
        <v>0</v>
      </c>
      <c r="J12" s="22">
        <f t="shared" si="0"/>
        <v>1.07317073170732</v>
      </c>
      <c r="K12" s="23">
        <f t="shared" si="2"/>
        <v>0</v>
      </c>
      <c r="L12" s="24">
        <f t="shared" si="3"/>
        <v>0</v>
      </c>
      <c r="M12" s="25" t="s">
        <v>25</v>
      </c>
      <c r="N12" s="21">
        <f t="shared" si="4"/>
        <v>0</v>
      </c>
      <c r="O12" s="21">
        <f t="shared" si="5"/>
        <v>0</v>
      </c>
      <c r="P12" s="17" t="s">
        <v>7</v>
      </c>
      <c r="Q12" s="25" t="s">
        <v>24</v>
      </c>
      <c r="R12" s="17" t="s">
        <v>8</v>
      </c>
    </row>
    <row r="13" spans="1:18" s="6" customFormat="1" ht="71.25" customHeight="1" thickBot="1" x14ac:dyDescent="0.3">
      <c r="A13" s="39"/>
      <c r="B13" s="35" t="s">
        <v>82</v>
      </c>
      <c r="C13" s="37" t="s">
        <v>48</v>
      </c>
      <c r="D13" s="29" t="s">
        <v>49</v>
      </c>
      <c r="E13" s="37">
        <v>220</v>
      </c>
      <c r="F13" s="18">
        <v>0</v>
      </c>
      <c r="G13" s="19">
        <v>0</v>
      </c>
      <c r="H13" s="20">
        <v>0</v>
      </c>
      <c r="I13" s="21">
        <f t="shared" si="1"/>
        <v>0</v>
      </c>
      <c r="J13" s="22">
        <f t="shared" si="0"/>
        <v>1.07317073170732</v>
      </c>
      <c r="K13" s="23">
        <f t="shared" si="2"/>
        <v>0</v>
      </c>
      <c r="L13" s="24">
        <f t="shared" si="3"/>
        <v>0</v>
      </c>
      <c r="M13" s="25" t="s">
        <v>25</v>
      </c>
      <c r="N13" s="21">
        <f t="shared" si="4"/>
        <v>0</v>
      </c>
      <c r="O13" s="21">
        <f t="shared" si="5"/>
        <v>0</v>
      </c>
      <c r="P13" s="17" t="s">
        <v>7</v>
      </c>
      <c r="Q13" s="25" t="s">
        <v>24</v>
      </c>
      <c r="R13" s="17" t="s">
        <v>8</v>
      </c>
    </row>
    <row r="14" spans="1:18" s="6" customFormat="1" ht="74.25" customHeight="1" thickBot="1" x14ac:dyDescent="0.3">
      <c r="A14" s="39"/>
      <c r="B14" s="35" t="s">
        <v>83</v>
      </c>
      <c r="C14" s="37" t="s">
        <v>45</v>
      </c>
      <c r="D14" s="29" t="s">
        <v>49</v>
      </c>
      <c r="E14" s="37">
        <v>50</v>
      </c>
      <c r="F14" s="18">
        <v>0</v>
      </c>
      <c r="G14" s="19">
        <v>0</v>
      </c>
      <c r="H14" s="20">
        <v>0</v>
      </c>
      <c r="I14" s="21">
        <f t="shared" si="1"/>
        <v>0</v>
      </c>
      <c r="J14" s="22">
        <f t="shared" si="0"/>
        <v>1.07317073170732</v>
      </c>
      <c r="K14" s="23">
        <f t="shared" si="2"/>
        <v>0</v>
      </c>
      <c r="L14" s="24">
        <f>ROUNDUP(K14,2)</f>
        <v>0</v>
      </c>
      <c r="M14" s="25" t="s">
        <v>25</v>
      </c>
      <c r="N14" s="21">
        <f t="shared" si="4"/>
        <v>0</v>
      </c>
      <c r="O14" s="21">
        <f t="shared" si="5"/>
        <v>0</v>
      </c>
      <c r="P14" s="17" t="s">
        <v>7</v>
      </c>
      <c r="Q14" s="25" t="s">
        <v>24</v>
      </c>
      <c r="R14" s="17" t="s">
        <v>8</v>
      </c>
    </row>
    <row r="15" spans="1:18" s="6" customFormat="1" ht="64.5" customHeight="1" thickBot="1" x14ac:dyDescent="0.3">
      <c r="A15" s="39"/>
      <c r="B15" s="35" t="s">
        <v>84</v>
      </c>
      <c r="C15" s="37" t="s">
        <v>46</v>
      </c>
      <c r="D15" s="29" t="s">
        <v>49</v>
      </c>
      <c r="E15" s="37">
        <v>8</v>
      </c>
      <c r="F15" s="18">
        <v>0</v>
      </c>
      <c r="G15" s="19">
        <v>0</v>
      </c>
      <c r="H15" s="20">
        <v>0</v>
      </c>
      <c r="I15" s="21">
        <f t="shared" si="1"/>
        <v>0</v>
      </c>
      <c r="J15" s="22">
        <f t="shared" si="0"/>
        <v>1.07317073170732</v>
      </c>
      <c r="K15" s="23">
        <f t="shared" si="2"/>
        <v>0</v>
      </c>
      <c r="L15" s="24">
        <f t="shared" si="3"/>
        <v>0</v>
      </c>
      <c r="M15" s="25" t="s">
        <v>25</v>
      </c>
      <c r="N15" s="21">
        <f t="shared" si="4"/>
        <v>0</v>
      </c>
      <c r="O15" s="21">
        <f t="shared" si="5"/>
        <v>0</v>
      </c>
      <c r="P15" s="17" t="s">
        <v>7</v>
      </c>
      <c r="Q15" s="25" t="s">
        <v>24</v>
      </c>
      <c r="R15" s="17" t="s">
        <v>8</v>
      </c>
    </row>
    <row r="16" spans="1:18" s="6" customFormat="1" ht="73.5" customHeight="1" thickBot="1" x14ac:dyDescent="0.3">
      <c r="A16" s="40"/>
      <c r="B16" s="35" t="s">
        <v>85</v>
      </c>
      <c r="C16" s="37" t="s">
        <v>47</v>
      </c>
      <c r="D16" s="29" t="s">
        <v>49</v>
      </c>
      <c r="E16" s="37">
        <v>25</v>
      </c>
      <c r="F16" s="18">
        <v>0</v>
      </c>
      <c r="G16" s="19">
        <v>0</v>
      </c>
      <c r="H16" s="20">
        <v>0</v>
      </c>
      <c r="I16" s="21">
        <f t="shared" si="1"/>
        <v>0</v>
      </c>
      <c r="J16" s="22">
        <f t="shared" si="0"/>
        <v>1.07317073170732</v>
      </c>
      <c r="K16" s="23">
        <f t="shared" si="2"/>
        <v>0</v>
      </c>
      <c r="L16" s="24">
        <f t="shared" si="3"/>
        <v>0</v>
      </c>
      <c r="M16" s="25" t="s">
        <v>25</v>
      </c>
      <c r="N16" s="21">
        <f t="shared" si="4"/>
        <v>0</v>
      </c>
      <c r="O16" s="21">
        <f t="shared" si="5"/>
        <v>0</v>
      </c>
      <c r="P16" s="17" t="s">
        <v>7</v>
      </c>
      <c r="Q16" s="25" t="s">
        <v>24</v>
      </c>
      <c r="R16" s="17" t="s">
        <v>8</v>
      </c>
    </row>
    <row r="17" spans="1:22" ht="33.75" customHeight="1" x14ac:dyDescent="0.25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15">
        <f>SUM(N8:N16)</f>
        <v>0</v>
      </c>
      <c r="O17" s="15">
        <f>SUM(O8:O16)</f>
        <v>0</v>
      </c>
    </row>
    <row r="18" spans="1:22" s="8" customFormat="1" ht="12.75" customHeight="1" x14ac:dyDescent="0.25">
      <c r="A18" s="7"/>
      <c r="B18" s="7"/>
      <c r="C18" s="2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22" s="8" customFormat="1" ht="28.5" customHeight="1" x14ac:dyDescent="0.25">
      <c r="A19" s="55" t="s">
        <v>22</v>
      </c>
      <c r="B19" s="55"/>
      <c r="C19" s="2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22" s="8" customFormat="1" ht="63" customHeight="1" x14ac:dyDescent="0.25">
      <c r="A20" s="52" t="s">
        <v>38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</row>
    <row r="21" spans="1:22" s="8" customFormat="1" ht="12.75" customHeight="1" x14ac:dyDescent="0.25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</row>
    <row r="22" spans="1:22" x14ac:dyDescent="0.25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</row>
    <row r="23" spans="1:22" ht="14.25" customHeight="1" x14ac:dyDescent="0.25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</row>
    <row r="24" spans="1:22" ht="30.75" customHeight="1" x14ac:dyDescent="0.25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11"/>
      <c r="T24" s="11"/>
      <c r="U24" s="11"/>
      <c r="V24" s="11"/>
    </row>
    <row r="25" spans="1:22" ht="29.25" customHeight="1" x14ac:dyDescent="0.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"/>
      <c r="T25" s="5"/>
      <c r="U25" s="5"/>
    </row>
    <row r="26" spans="1:22" ht="63.75" customHeight="1" x14ac:dyDescent="0.25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22" ht="24" customHeight="1" x14ac:dyDescent="0.25">
      <c r="A27" s="49" t="s">
        <v>6</v>
      </c>
      <c r="B27" s="49"/>
    </row>
    <row r="28" spans="1:22" x14ac:dyDescent="0.25">
      <c r="A28" s="2" t="s">
        <v>10</v>
      </c>
      <c r="B28" s="10">
        <v>1.07317073170732</v>
      </c>
    </row>
    <row r="29" spans="1:22" x14ac:dyDescent="0.25">
      <c r="A29" s="2" t="s">
        <v>11</v>
      </c>
      <c r="B29" s="10">
        <v>1.17073170731707</v>
      </c>
    </row>
    <row r="30" spans="1:22" x14ac:dyDescent="0.25">
      <c r="A30" s="2" t="s">
        <v>26</v>
      </c>
      <c r="B30" s="10">
        <v>1</v>
      </c>
    </row>
  </sheetData>
  <sheetProtection algorithmName="SHA-512" hashValue="493dqLDcmevdkIjRaoUf+jz8Di/7XCaDQZhGKNhtv4bP/f7t6eEBzkyLV9GTitW68pINrcTKKdih4dpS6SynzQ==" saltValue="srj8U4cHHQil4DtDlqq/VQ==" spinCount="100000" sheet="1" objects="1" scenarios="1"/>
  <mergeCells count="21">
    <mergeCell ref="A1:R1"/>
    <mergeCell ref="D2:R2"/>
    <mergeCell ref="O5:Q5"/>
    <mergeCell ref="A3:C3"/>
    <mergeCell ref="D3:R3"/>
    <mergeCell ref="A8:A16"/>
    <mergeCell ref="D6:J6"/>
    <mergeCell ref="D5:H5"/>
    <mergeCell ref="A2:B2"/>
    <mergeCell ref="A27:B27"/>
    <mergeCell ref="A17:M17"/>
    <mergeCell ref="A4:C4"/>
    <mergeCell ref="D4:R4"/>
    <mergeCell ref="A20:R26"/>
    <mergeCell ref="A6:C6"/>
    <mergeCell ref="A5:C5"/>
    <mergeCell ref="K6:M6"/>
    <mergeCell ref="A19:B19"/>
    <mergeCell ref="N6:R6"/>
    <mergeCell ref="I5:L5"/>
    <mergeCell ref="M5:N5"/>
  </mergeCells>
  <dataValidations count="7">
    <dataValidation type="list" allowBlank="1" showInputMessage="1" showErrorMessage="1" prompt="Para produto NACIONAL escolher SIM e para produto IMPORTADO escolher NÃO." sqref="Q8:Q16">
      <formula1>"SIM,NÃO"</formula1>
    </dataValidation>
    <dataValidation type="list" showInputMessage="1" showErrorMessage="1" prompt="Informar SIM apenas casos em que o recolhimento de ICMS-ST seja de responssabilidade da CONTRATADA." sqref="M8:M16">
      <formula1>"SIM,NÃO"</formula1>
    </dataValidation>
    <dataValidation allowBlank="1" showInputMessage="1" showErrorMessage="1" prompt="Favor digitar apenas números, sem pontos." sqref="P8:P16"/>
    <dataValidation allowBlank="1" showInputMessage="1" showErrorMessage="1" prompt="Digitar MARCA/MODELO do produto ofertado." sqref="R8:R16"/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</dataValidations>
  <pageMargins left="0.51181102362204722" right="0.51181102362204722" top="0.78740157480314965" bottom="0.78740157480314965" header="0.31496062992125984" footer="0.31496062992125984"/>
  <pageSetup paperSize="9" scale="5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B4" sqref="B4:I5"/>
    </sheetView>
  </sheetViews>
  <sheetFormatPr defaultRowHeight="15" x14ac:dyDescent="0.25"/>
  <cols>
    <col min="1" max="1" width="3" customWidth="1"/>
    <col min="2" max="2" width="49.5703125" customWidth="1"/>
    <col min="9" max="9" width="13.7109375" customWidth="1"/>
  </cols>
  <sheetData>
    <row r="1" spans="1:9" x14ac:dyDescent="0.25">
      <c r="A1" s="31"/>
      <c r="B1" s="62"/>
      <c r="C1" s="62"/>
      <c r="D1" s="62"/>
      <c r="E1" s="62"/>
      <c r="F1" s="62"/>
      <c r="G1" s="62"/>
      <c r="H1" s="62"/>
      <c r="I1" s="62"/>
    </row>
    <row r="2" spans="1:9" x14ac:dyDescent="0.25">
      <c r="A2" s="31"/>
      <c r="B2" s="63" t="s">
        <v>50</v>
      </c>
      <c r="C2" s="63"/>
      <c r="D2" s="63"/>
      <c r="E2" s="63"/>
      <c r="F2" s="63"/>
      <c r="G2" s="63"/>
      <c r="H2" s="63"/>
      <c r="I2" s="63"/>
    </row>
    <row r="3" spans="1:9" x14ac:dyDescent="0.25">
      <c r="A3" s="31"/>
      <c r="B3" s="63"/>
      <c r="C3" s="63"/>
      <c r="D3" s="63"/>
      <c r="E3" s="63"/>
      <c r="F3" s="63"/>
      <c r="G3" s="63"/>
      <c r="H3" s="63"/>
      <c r="I3" s="63"/>
    </row>
    <row r="4" spans="1:9" x14ac:dyDescent="0.25">
      <c r="A4" s="31"/>
      <c r="B4" s="63" t="s">
        <v>86</v>
      </c>
      <c r="C4" s="63"/>
      <c r="D4" s="63"/>
      <c r="E4" s="63"/>
      <c r="F4" s="63"/>
      <c r="G4" s="63"/>
      <c r="H4" s="63"/>
      <c r="I4" s="63"/>
    </row>
    <row r="5" spans="1:9" x14ac:dyDescent="0.25">
      <c r="A5" s="31"/>
      <c r="B5" s="63"/>
      <c r="C5" s="63"/>
      <c r="D5" s="63"/>
      <c r="E5" s="63"/>
      <c r="F5" s="63"/>
      <c r="G5" s="63"/>
      <c r="H5" s="63"/>
      <c r="I5" s="63"/>
    </row>
    <row r="6" spans="1:9" ht="15.75" thickBot="1" x14ac:dyDescent="0.3">
      <c r="A6" s="31"/>
      <c r="B6" s="64"/>
      <c r="C6" s="64"/>
      <c r="D6" s="64"/>
      <c r="E6" s="64"/>
      <c r="F6" s="64"/>
      <c r="G6" s="64"/>
      <c r="H6" s="64"/>
      <c r="I6" s="64"/>
    </row>
    <row r="7" spans="1:9" ht="15.75" thickBot="1" x14ac:dyDescent="0.3">
      <c r="A7" s="31"/>
      <c r="B7" s="32" t="s">
        <v>51</v>
      </c>
      <c r="C7" s="65"/>
      <c r="D7" s="66"/>
      <c r="E7" s="66"/>
      <c r="F7" s="66"/>
      <c r="G7" s="66"/>
      <c r="H7" s="66"/>
      <c r="I7" s="67"/>
    </row>
    <row r="8" spans="1:9" ht="45.75" thickBot="1" x14ac:dyDescent="0.3">
      <c r="A8" s="31"/>
      <c r="B8" s="33" t="s">
        <v>52</v>
      </c>
      <c r="C8" s="65"/>
      <c r="D8" s="66"/>
      <c r="E8" s="66"/>
      <c r="F8" s="66"/>
      <c r="G8" s="66"/>
      <c r="H8" s="66"/>
      <c r="I8" s="67"/>
    </row>
    <row r="9" spans="1:9" ht="15.75" thickBot="1" x14ac:dyDescent="0.3">
      <c r="A9" s="31"/>
      <c r="B9" s="34" t="s">
        <v>53</v>
      </c>
      <c r="C9" s="65"/>
      <c r="D9" s="66"/>
      <c r="E9" s="66"/>
      <c r="F9" s="66"/>
      <c r="G9" s="66"/>
      <c r="H9" s="66"/>
      <c r="I9" s="67"/>
    </row>
    <row r="10" spans="1:9" ht="30" customHeight="1" thickBot="1" x14ac:dyDescent="0.3">
      <c r="A10" s="31"/>
      <c r="B10" s="34" t="s">
        <v>54</v>
      </c>
      <c r="C10" s="68"/>
      <c r="D10" s="69"/>
      <c r="E10" s="69"/>
      <c r="F10" s="69"/>
      <c r="G10" s="69"/>
      <c r="H10" s="69"/>
      <c r="I10" s="70"/>
    </row>
    <row r="11" spans="1:9" ht="30.75" thickBot="1" x14ac:dyDescent="0.3">
      <c r="A11" s="31"/>
      <c r="B11" s="34" t="s">
        <v>55</v>
      </c>
      <c r="C11" s="65"/>
      <c r="D11" s="66"/>
      <c r="E11" s="66"/>
      <c r="F11" s="66"/>
      <c r="G11" s="66"/>
      <c r="H11" s="66"/>
      <c r="I11" s="67"/>
    </row>
    <row r="12" spans="1:9" ht="34.5" customHeight="1" thickBot="1" x14ac:dyDescent="0.3">
      <c r="A12" s="31"/>
      <c r="B12" s="34" t="s">
        <v>56</v>
      </c>
      <c r="C12" s="68"/>
      <c r="D12" s="69"/>
      <c r="E12" s="69"/>
      <c r="F12" s="69"/>
      <c r="G12" s="69"/>
      <c r="H12" s="69"/>
      <c r="I12" s="70"/>
    </row>
    <row r="13" spans="1:9" ht="39" customHeight="1" thickBot="1" x14ac:dyDescent="0.3">
      <c r="A13" s="31"/>
      <c r="B13" s="34" t="s">
        <v>57</v>
      </c>
      <c r="C13" s="59" t="s">
        <v>58</v>
      </c>
      <c r="D13" s="60"/>
      <c r="E13" s="60"/>
      <c r="F13" s="60"/>
      <c r="G13" s="60"/>
      <c r="H13" s="60"/>
      <c r="I13" s="61"/>
    </row>
    <row r="14" spans="1:9" ht="15.75" x14ac:dyDescent="0.25">
      <c r="A14" s="31"/>
      <c r="B14" s="72"/>
      <c r="C14" s="72"/>
      <c r="D14" s="72"/>
      <c r="E14" s="72"/>
      <c r="F14" s="72"/>
      <c r="G14" s="72"/>
      <c r="H14" s="72"/>
      <c r="I14" s="72"/>
    </row>
    <row r="15" spans="1:9" x14ac:dyDescent="0.25">
      <c r="A15" s="31"/>
      <c r="B15" s="73" t="s">
        <v>59</v>
      </c>
      <c r="C15" s="73"/>
      <c r="D15" s="73"/>
      <c r="E15" s="73"/>
      <c r="F15" s="73"/>
      <c r="G15" s="73"/>
      <c r="H15" s="73"/>
      <c r="I15" s="73"/>
    </row>
    <row r="16" spans="1:9" x14ac:dyDescent="0.25">
      <c r="A16" s="31"/>
      <c r="B16" s="73"/>
      <c r="C16" s="73"/>
      <c r="D16" s="73"/>
      <c r="E16" s="73"/>
      <c r="F16" s="73"/>
      <c r="G16" s="73"/>
      <c r="H16" s="73"/>
      <c r="I16" s="73"/>
    </row>
    <row r="17" spans="1:9" x14ac:dyDescent="0.25">
      <c r="A17" s="31"/>
      <c r="B17" s="63"/>
      <c r="C17" s="63"/>
      <c r="D17" s="63"/>
      <c r="E17" s="63"/>
      <c r="F17" s="63"/>
      <c r="G17" s="63"/>
      <c r="H17" s="63"/>
      <c r="I17" s="63"/>
    </row>
    <row r="18" spans="1:9" ht="45.75" customHeight="1" x14ac:dyDescent="0.25">
      <c r="A18" s="31"/>
      <c r="B18" s="74" t="s">
        <v>60</v>
      </c>
      <c r="C18" s="74"/>
      <c r="D18" s="74"/>
      <c r="E18" s="74"/>
      <c r="F18" s="74"/>
      <c r="G18" s="74"/>
      <c r="H18" s="74"/>
      <c r="I18" s="74"/>
    </row>
    <row r="19" spans="1:9" x14ac:dyDescent="0.25">
      <c r="A19" s="31"/>
      <c r="B19" s="75" t="s">
        <v>61</v>
      </c>
      <c r="C19" s="75"/>
      <c r="D19" s="75"/>
      <c r="E19" s="75"/>
      <c r="F19" s="75"/>
      <c r="G19" s="75"/>
      <c r="H19" s="75"/>
      <c r="I19" s="75"/>
    </row>
    <row r="20" spans="1:9" x14ac:dyDescent="0.25">
      <c r="A20" s="31"/>
      <c r="B20" s="63"/>
      <c r="C20" s="63"/>
      <c r="D20" s="63"/>
      <c r="E20" s="63"/>
      <c r="F20" s="63"/>
      <c r="G20" s="63"/>
      <c r="H20" s="63"/>
      <c r="I20" s="63"/>
    </row>
    <row r="21" spans="1:9" x14ac:dyDescent="0.25">
      <c r="A21" s="31"/>
      <c r="B21" s="76" t="s">
        <v>72</v>
      </c>
      <c r="C21" s="76"/>
      <c r="D21" s="76"/>
      <c r="E21" s="76"/>
      <c r="F21" s="76"/>
      <c r="G21" s="76"/>
      <c r="H21" s="76"/>
      <c r="I21" s="76"/>
    </row>
    <row r="22" spans="1:9" x14ac:dyDescent="0.25">
      <c r="A22" s="31"/>
      <c r="B22" s="63"/>
      <c r="C22" s="63"/>
      <c r="D22" s="63"/>
      <c r="E22" s="63"/>
      <c r="F22" s="63"/>
      <c r="G22" s="63"/>
      <c r="H22" s="63"/>
      <c r="I22" s="63"/>
    </row>
    <row r="23" spans="1:9" ht="38.25" customHeight="1" x14ac:dyDescent="0.25">
      <c r="A23" s="31"/>
      <c r="B23" s="77" t="s">
        <v>62</v>
      </c>
      <c r="C23" s="77"/>
      <c r="D23" s="77"/>
      <c r="E23" s="77"/>
      <c r="F23" s="77"/>
      <c r="G23" s="77"/>
      <c r="H23" s="77"/>
      <c r="I23" s="77"/>
    </row>
    <row r="24" spans="1:9" x14ac:dyDescent="0.25">
      <c r="A24" s="31"/>
      <c r="B24" s="78"/>
      <c r="C24" s="78"/>
      <c r="D24" s="78"/>
      <c r="E24" s="78"/>
      <c r="F24" s="78"/>
      <c r="G24" s="78"/>
      <c r="H24" s="78"/>
      <c r="I24" s="78"/>
    </row>
    <row r="25" spans="1:9" ht="44.25" customHeight="1" x14ac:dyDescent="0.25">
      <c r="A25" s="31"/>
      <c r="B25" s="71" t="s">
        <v>63</v>
      </c>
      <c r="C25" s="71"/>
      <c r="D25" s="71"/>
      <c r="E25" s="71"/>
      <c r="F25" s="71"/>
      <c r="G25" s="71"/>
      <c r="H25" s="71"/>
      <c r="I25" s="71"/>
    </row>
    <row r="26" spans="1:9" x14ac:dyDescent="0.25">
      <c r="A26" s="31"/>
      <c r="B26" s="79"/>
      <c r="C26" s="79"/>
      <c r="D26" s="79"/>
      <c r="E26" s="79"/>
      <c r="F26" s="79"/>
      <c r="G26" s="79"/>
      <c r="H26" s="79"/>
      <c r="I26" s="79"/>
    </row>
    <row r="27" spans="1:9" ht="45.75" customHeight="1" x14ac:dyDescent="0.25">
      <c r="A27" s="31"/>
      <c r="B27" s="80" t="s">
        <v>64</v>
      </c>
      <c r="C27" s="80"/>
      <c r="D27" s="80"/>
      <c r="E27" s="80"/>
      <c r="F27" s="80"/>
      <c r="G27" s="80"/>
      <c r="H27" s="80"/>
      <c r="I27" s="80"/>
    </row>
    <row r="28" spans="1:9" x14ac:dyDescent="0.25">
      <c r="A28" s="31"/>
      <c r="B28" s="81"/>
      <c r="C28" s="81"/>
      <c r="D28" s="81"/>
      <c r="E28" s="81"/>
      <c r="F28" s="81"/>
      <c r="G28" s="81"/>
      <c r="H28" s="81"/>
      <c r="I28" s="81"/>
    </row>
    <row r="29" spans="1:9" x14ac:dyDescent="0.25">
      <c r="A29" s="31"/>
      <c r="B29" s="82" t="s">
        <v>65</v>
      </c>
      <c r="C29" s="82"/>
      <c r="D29" s="82"/>
      <c r="E29" s="82"/>
      <c r="F29" s="82"/>
      <c r="G29" s="82"/>
      <c r="H29" s="82"/>
      <c r="I29" s="82"/>
    </row>
    <row r="30" spans="1:9" x14ac:dyDescent="0.25">
      <c r="A30" s="31"/>
      <c r="B30" s="83" t="s">
        <v>66</v>
      </c>
      <c r="C30" s="83"/>
      <c r="D30" s="83"/>
      <c r="E30" s="83"/>
      <c r="F30" s="83"/>
      <c r="G30" s="83"/>
      <c r="H30" s="83"/>
      <c r="I30" s="83"/>
    </row>
    <row r="31" spans="1:9" x14ac:dyDescent="0.25">
      <c r="A31" s="31"/>
      <c r="B31" s="83" t="s">
        <v>67</v>
      </c>
      <c r="C31" s="83"/>
      <c r="D31" s="83"/>
      <c r="E31" s="83"/>
      <c r="F31" s="83"/>
      <c r="G31" s="83"/>
      <c r="H31" s="83"/>
      <c r="I31" s="83"/>
    </row>
    <row r="32" spans="1:9" x14ac:dyDescent="0.25">
      <c r="A32" s="31"/>
      <c r="B32" s="79"/>
      <c r="C32" s="79"/>
      <c r="D32" s="79"/>
      <c r="E32" s="79"/>
      <c r="F32" s="79"/>
      <c r="G32" s="79"/>
      <c r="H32" s="79"/>
      <c r="I32" s="79"/>
    </row>
    <row r="33" spans="1:9" x14ac:dyDescent="0.25">
      <c r="A33" s="31"/>
      <c r="B33" s="79"/>
      <c r="C33" s="79"/>
      <c r="D33" s="79"/>
      <c r="E33" s="79"/>
      <c r="F33" s="79"/>
      <c r="G33" s="79"/>
      <c r="H33" s="79"/>
      <c r="I33" s="79"/>
    </row>
    <row r="34" spans="1:9" x14ac:dyDescent="0.25">
      <c r="A34" s="31"/>
      <c r="B34" s="83" t="s">
        <v>68</v>
      </c>
      <c r="C34" s="83"/>
      <c r="D34" s="83"/>
      <c r="E34" s="83"/>
      <c r="F34" s="83"/>
      <c r="G34" s="83"/>
      <c r="H34" s="83"/>
      <c r="I34" s="83"/>
    </row>
    <row r="35" spans="1:9" x14ac:dyDescent="0.25">
      <c r="A35" s="31"/>
      <c r="B35" s="83" t="s">
        <v>69</v>
      </c>
      <c r="C35" s="83"/>
      <c r="D35" s="83"/>
      <c r="E35" s="83"/>
      <c r="F35" s="83"/>
      <c r="G35" s="83"/>
      <c r="H35" s="83"/>
      <c r="I35" s="83"/>
    </row>
    <row r="36" spans="1:9" x14ac:dyDescent="0.25">
      <c r="A36" s="31"/>
      <c r="B36" s="83" t="s">
        <v>70</v>
      </c>
      <c r="C36" s="83"/>
      <c r="D36" s="83"/>
      <c r="E36" s="83"/>
      <c r="F36" s="83"/>
      <c r="G36" s="83"/>
      <c r="H36" s="83"/>
      <c r="I36" s="83"/>
    </row>
    <row r="37" spans="1:9" x14ac:dyDescent="0.25">
      <c r="A37" s="31"/>
      <c r="B37" s="79" t="s">
        <v>71</v>
      </c>
      <c r="C37" s="79"/>
      <c r="D37" s="79"/>
      <c r="E37" s="79"/>
      <c r="F37" s="79"/>
      <c r="G37" s="79"/>
      <c r="H37" s="79"/>
      <c r="I37" s="79"/>
    </row>
  </sheetData>
  <mergeCells count="35">
    <mergeCell ref="B37:I37"/>
    <mergeCell ref="B26:I26"/>
    <mergeCell ref="B27:I27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25:I25"/>
    <mergeCell ref="B14:I14"/>
    <mergeCell ref="B15:I16"/>
    <mergeCell ref="B17:I17"/>
    <mergeCell ref="B18:I18"/>
    <mergeCell ref="B19:I19"/>
    <mergeCell ref="B20:I20"/>
    <mergeCell ref="B21:I21"/>
    <mergeCell ref="B22:I22"/>
    <mergeCell ref="B23:I23"/>
    <mergeCell ref="B24:I24"/>
    <mergeCell ref="C13:I13"/>
    <mergeCell ref="B1:I1"/>
    <mergeCell ref="B2:I2"/>
    <mergeCell ref="B3:I3"/>
    <mergeCell ref="B4:I5"/>
    <mergeCell ref="B6:I6"/>
    <mergeCell ref="C7:I7"/>
    <mergeCell ref="C8:I8"/>
    <mergeCell ref="C9:I9"/>
    <mergeCell ref="C10:I10"/>
    <mergeCell ref="C11:I11"/>
    <mergeCell ref="C12:I1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</vt:lpstr>
      <vt:lpstr>Informações Complementares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Ana Paula de Oliveira</cp:lastModifiedBy>
  <cp:lastPrinted>2024-06-13T14:32:08Z</cp:lastPrinted>
  <dcterms:created xsi:type="dcterms:W3CDTF">2022-04-27T14:44:29Z</dcterms:created>
  <dcterms:modified xsi:type="dcterms:W3CDTF">2025-01-21T19:35:09Z</dcterms:modified>
</cp:coreProperties>
</file>